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Finland\"/>
    </mc:Choice>
  </mc:AlternateContent>
  <xr:revisionPtr revIDLastSave="0" documentId="13_ncr:1_{98252AB5-B1ED-4F05-A4D8-17B740AD9E06}"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0605" yWindow="-21720" windowWidth="51840" windowHeight="21120"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<sst xmlns="http://schemas.openxmlformats.org/spreadsheetml/2006/main" count="608" uniqueCount="273">
  <si>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</si>
  <si>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</si>
  <si>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</si>
  <si>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</si>
  <si>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</si>
  <si>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</si>
  <si>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</si>
  <si>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</si>
  <si>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</si>
  <si>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</si>
  <si>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</si>
  <si>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</si>
  <si>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</si>
  <si>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</si>
  <si>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</si>
  <si>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</si>
  <si>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</si>
  <si>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</si>
  <si>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</si>
  <si>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</si>
  <si>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</si>
  <si>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</si>
  <si>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</si>
  <si>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</si>
  <si>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</si>
  <si>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</si>
  <si>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</si>
  <si>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</si>
  <si>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</si>
  <si>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</si>
  <si>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</si>
  <si>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</si>
  <si>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</si>
  <si>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</si>
  <si>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</si>
  <si>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</si>
  <si>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</si>
  <si>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</si>
  <si>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</si>
  <si>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</si>
  <si>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</si>
  <si>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</si>
  <si>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</si>
  <si>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</si>
  <si>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</si>
  <si>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</si>
  <si>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</si>
  <si>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</si>
  <si>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</si>
  <si>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</si>
  <si>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</si>
  <si>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</si>
  <si>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</si>
  <si>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</si>
  <si>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</si>
  <si>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</si>
  <si>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</si>
  <si>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</si>
  <si>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</si>
  <si>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</si>
  <si>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</si>
  <si>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</si>
  <si>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</si>
  <si>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</si>
  <si>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</si>
  <si>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</si>
  <si>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</si>
  <si>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</si>
  <si>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</si>
  <si>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</si>
  <si>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</si>
  <si>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</si>
  <si>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</si>
  <si>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</si>
  <si>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</si>
  <si>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</si>
  <si>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</si>
  <si>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</si>
  <si>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</si>
  <si>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</si>
  <si>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</si>
  <si>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</si>
  <si>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</si>
  <si>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</si>
  <si>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</si>
  <si>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</si>
  <si>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</si>
  <si>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</si>
  <si>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</si>
  <si>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</si>
  <si>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</si>
  <si>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</si>
  <si>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</si>
  <si>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</si>
  <si>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</si>
  <si>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</si>
  <si>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</si>
  <si>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</si>
  <si>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</si>
  <si>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</si>
  <si>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</si>
  <si>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</si>
  <si>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</si>
  <si>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</si>
  <si>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</si>
  <si>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</si>
  <si>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</si>
  <si>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</si>
  <si>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</si>
  <si>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</si>
  <si>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</si>
  <si>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</si>
  <si>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</si>
  <si>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</si>
  <si>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</si>
  <si>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</si>
  <si>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</si>
  <si>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</si>
  <si>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</si>
  <si>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</si>
  <si>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</si>
  <si>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</si>
  <si>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</si>
  <si>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</si>
  <si>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</si>
  <si>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</si>
  <si>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</si>
  <si>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</si>
  <si>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</si>
  <si>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</si>
  <si>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</si>
  <si>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</si>
  <si>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</si>
  <si>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</si>
  <si>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</si>
  <si>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</si>
  <si>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</si>
  <si>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</si>
  <si>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</si>
  <si>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</si>
  <si>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</si>
  <si>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</si>
  <si>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</si>
  <si>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</si>
  <si>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</si>
  <si>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</si>
  <si>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</si>
  <si>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</si>
  <si>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</si>
  <si>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</si>
  <si>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</si>
  <si>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</si>
  <si>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</si>
  <si>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</si>
  <si>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</si>
  <si>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</si>
  <si>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</si>
  <si>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</si>
  <si>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</si>
  <si>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</si>
  <si>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</si>
  <si>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</si>
  <si>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</si>
  <si>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</si>
  <si>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</si>
  <si>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</si>
  <si>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</si>
  <si>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</si>
  <si>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</si>
  <si>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</si>
  <si>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</si>
  <si>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</si>
  <si>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</si>
  <si>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</si>
  <si>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</si>
  <si>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</si>
  <si>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</si>
  <si>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</si>
  <si>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</si>
  <si>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</si>
  <si>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</si>
  <si>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</si>
  <si>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</si>
  <si>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</si>
  <si>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</si>
  <si>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</si>
  <si>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</si>
  <si>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</si>
  <si>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</si>
  <si>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</si>
  <si>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</si>
  <si>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</si>
  <si>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</si>
  <si>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</si>
  <si>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</si>
  <si>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</si>
  <si>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</si>
  <si>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</si>
  <si>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</si>
  <si>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</si>
  <si>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</si>
  <si>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</si>
  <si>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</si>
  <si>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</si>
  <si>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</si>
  <si>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</si>
  <si>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</si>
  <si>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</si>
  <si>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</si>
  <si>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</si>
  <si>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</si>
  <si>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</si>
  <si>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</si>
  <si>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</si>
  <si>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</si>
  <si>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</si>
  <si>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</si>
  <si>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</si>
  <si>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</si>
  <si>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</si>
  <si>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</si>
  <si>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</si>
  <si>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</si>
  <si>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</si>
  <si>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</si>
  <si>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</si>
  <si>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</si>
  <si>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</si>
  <si>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</si>
  <si>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</si>
  <si>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</si>
  <si>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</si>
  <si>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</si>
  <si>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</si>
  <si>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</si>
  <si>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</si>
  <si>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</si>
  <si>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</si>
  <si>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</si>
  <si>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</si>
  <si>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</si>
  <si>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</si>
  <si>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</si>
  <si>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</si>
  <si>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</si>
  <si>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</si>
  <si>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</si>
  <si>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</si>
  <si>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</si>
  <si>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</si>
  <si>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</si>
  <si>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</si>
  <si>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</si>
  <si>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</si>
  <si>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</si>
  <si>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</si>
  <si>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</si>
  <si>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</si>
  <si>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</si>
  <si>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The Centre for Economic Development, Transport and the Environment for Pirkanmaa</t>
  </si>
  <si>
    <t>Main responsible public institution delivering tha data</t>
  </si>
  <si>
    <t>Finnish Packaging Recycling RINKI Ltd.</t>
  </si>
  <si>
    <t>POM data collection from producers</t>
  </si>
  <si>
    <t>Suomen Palautuspakkaus Oy</t>
  </si>
  <si>
    <t>Deposit based system for beverage containers, data for POM and separate collection</t>
  </si>
  <si>
    <t>Sumi Oy</t>
  </si>
  <si>
    <t>Packaging PRO, data for separate collection</t>
  </si>
  <si>
    <t>Majority of separate collection comes from deposit based systems for beverage containers including only PET bottles. PET bottles are also collected with other plastic packaging waste from consumers. The collected plastic packaging waste is transported to recycling facilities. The share of PET in the input has been analyzed in composition studies. Further, the share of bottles in the sorted PET waste has been estimated.</t>
  </si>
  <si>
    <t>The amount of bottles collected with other plastic packaging waste is calculated using waste analysis. The error is reduced by repeating the composition analysis.</t>
  </si>
  <si>
    <t>Coverage error in the non-deposit bottles. Majority of the POM comes from deposit based system, in which there are no coverage errors, since each bottle is reported to the system.</t>
  </si>
  <si>
    <t>Website of the national supervising authority: https://www.ely-keskus.fi/web/tuottajavastuu/raportointi</t>
  </si>
  <si>
    <t>Reporting website of the packaging PROs: https://rinkiin.fi/en/producer-responsibility/reporting-packaging-data/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</si>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</sst>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2">
    <xf numFmtId="0" fontId="0" fillId="0" borderId="0"/>
    <xf numFmtId="9" fontId="32" fillId="0" borderId="0" applyFont="0" applyFill="0" applyBorder="0" applyAlignment="0" applyProtection="0"/>
  </cellStyleXfs>
  <cellXfs count="255">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2" fillId="13" borderId="21"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2">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7" zoomScale="70" zoomScaleNormal="7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58" t="s">
        <v>0</v>
      </c>
      <c r="C2" s="15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59" t="s">
        <v>1</v>
      </c>
      <c r="C3" s="15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60" t="s">
        <v>2</v>
      </c>
      <c r="C4" s="16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61" t="s">
        <v>3</v>
      </c>
      <c r="C6" s="16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55" t="s">
        <v>4</v>
      </c>
      <c r="C7" s="15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61" t="s">
        <v>5</v>
      </c>
      <c r="C9" s="16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55" t="s">
        <v>6</v>
      </c>
      <c r="C10" s="15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57" t="s">
        <v>7</v>
      </c>
      <c r="C12" s="15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topLeftCell="A17" zoomScale="85" zoomScaleNormal="85" workbookViewId="0">
      <selection activeCell="E7" sqref="E7"/>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62"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63"/>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48" t="s">
        <v>26</v>
      </c>
      <c r="E5" s="15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218</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72" t="s">
        <v>30</v>
      </c>
      <c r="E10" s="172"/>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70" t="s">
        <v>33</v>
      </c>
      <c r="E13" s="17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64" t="s">
        <v>36</v>
      </c>
      <c r="E14" s="16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Finland</v>
      </c>
      <c r="C15" s="82">
        <f>$E$8</f>
        <v>2023</v>
      </c>
      <c r="D15" s="8" t="s">
        <v>37</v>
      </c>
      <c r="E15" s="57">
        <v>20960.03</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66" t="s">
        <v>38</v>
      </c>
      <c r="E16" s="16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Finland</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Finland</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Finland</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Finland</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Finland</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Finland</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Finland</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Finland</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Finland</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70" t="s">
        <v>48</v>
      </c>
      <c r="E27" s="171"/>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68" t="s">
        <v>49</v>
      </c>
      <c r="E28" s="16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Finland</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Finland</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Finland</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Finland</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workbookViewId="0">
      <selection activeCell="E8" sqref="E8"/>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73"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74"/>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76" t="s">
        <v>55</v>
      </c>
      <c r="E5" s="177"/>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75" t="s">
        <v>56</v>
      </c>
      <c r="E7" s="165"/>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Finland</v>
      </c>
      <c r="C8" s="83">
        <f>'SUP bottles-PoM'!$E$8</f>
        <v>2023</v>
      </c>
      <c r="D8" s="8" t="s">
        <v>57</v>
      </c>
      <c r="E8" s="42">
        <v>19018</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Finland</v>
      </c>
      <c r="C9" s="82">
        <f>'SUP bottles-PoM'!$E$8</f>
        <v>2023</v>
      </c>
      <c r="D9" s="8" t="s">
        <v>58</v>
      </c>
      <c r="E9" s="42">
        <v>452.75</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E10" sqref="E10:E12"/>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78"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79"/>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80" t="s">
        <v>59</v>
      </c>
      <c r="E5" s="181"/>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83" t="s">
        <v>60</v>
      </c>
      <c r="E7" s="18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Finland</v>
      </c>
      <c r="C8" s="82">
        <f>'SUP bottles-PoM'!$E$8</f>
        <v>2023</v>
      </c>
      <c r="D8" s="8" t="s">
        <v>61</v>
      </c>
      <c r="E8" s="79" t="str">
        <f>IF('SUP bottles-PoM'!$E$7="&lt; Please select &gt;","&lt; Please  selected in sheet SUP bottles-PoM &gt;",'SUP bottles-PoM'!$E$7)</f>
        <v>Finland</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29.5" thickBot="1" x14ac:dyDescent="0.4">
      <c r="A9" s="54"/>
      <c r="B9" s="79" t="str">
        <f>IF('SUP bottles-PoM'!$E$7="&lt; Please select &gt;","&lt; Not selected &gt;",'SUP bottles-PoM'!$E$7)</f>
        <v>Finland</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Finland</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Finland</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Finland</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Finland</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Finland</v>
      </c>
      <c r="C14" s="82">
        <f>'SUP bottles-PoM'!$E$8</f>
        <v>2023</v>
      </c>
      <c r="D14" s="8" t="s">
        <v>67</v>
      </c>
      <c r="E14" s="47">
        <v>45835</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Finland</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Finland</v>
      </c>
      <c r="C16" s="82">
        <f>'SUP bottles-PoM'!$E$8</f>
        <v>2023</v>
      </c>
      <c r="D16" s="8" t="s">
        <v>69</v>
      </c>
      <c r="E16" s="46" t="s">
        <v>272</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69" t="s">
        <v>70</v>
      </c>
      <c r="E18" s="18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29.5" thickBot="1" x14ac:dyDescent="0.4">
      <c r="A20" s="54"/>
      <c r="B20" s="79" t="str">
        <f>IF('SUP bottles-PoM'!$E$7="&lt; Please select &gt;","&lt; Not selected &gt;",'SUP bottles-PoM'!$E$7)</f>
        <v>Finland</v>
      </c>
      <c r="C20" s="82">
        <f>'SUP bottles-PoM'!$E$8</f>
        <v>2023</v>
      </c>
      <c r="D20" s="46" t="s">
        <v>259</v>
      </c>
      <c r="E20" s="46" t="s">
        <v>260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5" thickBot="1" x14ac:dyDescent="0.4">
      <c r="A21" s="54"/>
      <c r="B21" s="79" t="str">
        <f>IF('SUP bottles-PoM'!$E$7="&lt; Please select &gt;","&lt; Not selected &gt;",'SUP bottles-PoM'!$E$7)</f>
        <v>Finland</v>
      </c>
      <c r="C21" s="82">
        <f>'SUP bottles-PoM'!$E$8</f>
        <v>2023</v>
      </c>
      <c r="D21" s="48" t="s">
        <v>261</v>
      </c>
      <c r="E21" s="48" t="s">
        <v>262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29.5" thickBot="1" x14ac:dyDescent="0.4">
      <c r="A22" s="54"/>
      <c r="B22" s="79" t="str">
        <f>IF('SUP bottles-PoM'!$E$7="&lt; Please select &gt;","&lt; Not selected &gt;",'SUP bottles-PoM'!$E$7)</f>
        <v>Finland</v>
      </c>
      <c r="C22" s="82">
        <f>'SUP bottles-PoM'!$E$8</f>
        <v>2023</v>
      </c>
      <c r="D22" s="48" t="s">
        <v>263</v>
      </c>
      <c r="E22" s="48" t="s">
        <v>264</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Finland</v>
      </c>
      <c r="C23" s="82">
        <f>'SUP bottles-PoM'!$E$8</f>
        <v>2023</v>
      </c>
      <c r="D23" s="48" t="s">
        <v>265</v>
      </c>
      <c r="E23" s="48" t="s">
        <v>266</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9" zoomScale="85" zoomScaleNormal="85" workbookViewId="0">
      <selection activeCell="D27" sqref="D27:F27"/>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91" t="s">
        <v>23</v>
      </c>
      <c r="E2" s="151" t="s">
        <v>24</v>
      </c>
      <c r="F2" s="15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91"/>
      <c r="E3" s="153" t="s">
        <v>73</v>
      </c>
      <c r="F3" s="154"/>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48" t="s">
        <v>59</v>
      </c>
      <c r="E5" s="149"/>
      <c r="F5" s="15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92" t="s">
        <v>74</v>
      </c>
      <c r="E7" s="193"/>
      <c r="F7" s="19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95" t="s">
        <v>75</v>
      </c>
      <c r="E8" s="196"/>
      <c r="F8" s="197"/>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83" t="s">
        <v>76</v>
      </c>
      <c r="E9" s="169"/>
      <c r="F9" s="169"/>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98" t="s">
        <v>77</v>
      </c>
      <c r="E10" s="199"/>
      <c r="F10" s="200"/>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Finland</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Finland</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83" t="s">
        <v>82</v>
      </c>
      <c r="E15" s="169"/>
      <c r="F15" s="169"/>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85" t="s">
        <v>83</v>
      </c>
      <c r="E16" s="186"/>
      <c r="F16" s="187"/>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Finland</v>
      </c>
      <c r="C17" s="82">
        <f>'SUP bottles-PoM'!$E$8</f>
        <v>2023</v>
      </c>
      <c r="D17" s="131"/>
      <c r="E17" s="132"/>
      <c r="F17" s="184"/>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Finland</v>
      </c>
      <c r="C18" s="82">
        <f>'SUP bottles-PoM'!$E$8</f>
        <v>2023</v>
      </c>
      <c r="D18" s="131"/>
      <c r="E18" s="132"/>
      <c r="F18" s="184"/>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Finland</v>
      </c>
      <c r="C19" s="82">
        <f>'SUP bottles-PoM'!$E$8</f>
        <v>2023</v>
      </c>
      <c r="D19" s="131"/>
      <c r="E19" s="132"/>
      <c r="F19" s="184"/>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Finland</v>
      </c>
      <c r="C20" s="82">
        <f>'SUP bottles-PoM'!$E$8</f>
        <v>2023</v>
      </c>
      <c r="D20" s="131"/>
      <c r="E20" s="132"/>
      <c r="F20" s="184"/>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Finland</v>
      </c>
      <c r="C21" s="82">
        <f>'SUP bottles-PoM'!$E$8</f>
        <v>2023</v>
      </c>
      <c r="D21" s="131"/>
      <c r="E21" s="132"/>
      <c r="F21" s="184"/>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95" t="s">
        <v>84</v>
      </c>
      <c r="E23" s="196"/>
      <c r="F23" s="197"/>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83" t="s">
        <v>85</v>
      </c>
      <c r="E24" s="169"/>
      <c r="F24" s="169"/>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85" t="s">
        <v>86</v>
      </c>
      <c r="E25" s="186"/>
      <c r="F25" s="187"/>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Finland</v>
      </c>
      <c r="C26" s="82">
        <f>'SUP bottles-PoM'!$E$8</f>
        <v>2023</v>
      </c>
      <c r="D26" s="188" t="s">
        <v>267</v>
      </c>
      <c r="E26" s="189"/>
      <c r="F26" s="190"/>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Finland</v>
      </c>
      <c r="C27" s="82">
        <f>'SUP bottles-PoM'!$E$8</f>
        <v>2023</v>
      </c>
      <c r="D27" s="131"/>
      <c r="E27" s="132"/>
      <c r="F27" s="184"/>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Finland</v>
      </c>
      <c r="C28" s="82">
        <f>'SUP bottles-PoM'!$E$8</f>
        <v>2023</v>
      </c>
      <c r="D28" s="131"/>
      <c r="E28" s="132"/>
      <c r="F28" s="184"/>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Finland</v>
      </c>
      <c r="C29" s="82">
        <f>'SUP bottles-PoM'!$E$8</f>
        <v>2023</v>
      </c>
      <c r="D29" s="131"/>
      <c r="E29" s="132"/>
      <c r="F29" s="184"/>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Finland</v>
      </c>
      <c r="C30" s="82">
        <f>'SUP bottles-PoM'!$E$8</f>
        <v>2023</v>
      </c>
      <c r="D30" s="131"/>
      <c r="E30" s="132"/>
      <c r="F30" s="184"/>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A53" workbookViewId="0">
      <selection activeCell="I30" sqref="I30"/>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46" t="s">
        <v>23</v>
      </c>
      <c r="E2" s="151" t="s">
        <v>87</v>
      </c>
      <c r="F2" s="211"/>
      <c r="G2" s="211"/>
      <c r="H2" s="15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7"/>
      <c r="E3" s="153" t="s">
        <v>54</v>
      </c>
      <c r="F3" s="212"/>
      <c r="G3" s="212"/>
      <c r="H3" s="154"/>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8" t="s">
        <v>88</v>
      </c>
      <c r="E5" s="149"/>
      <c r="F5" s="150"/>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13" t="s">
        <v>89</v>
      </c>
      <c r="E7" s="214"/>
      <c r="F7" s="214"/>
      <c r="G7" s="214"/>
      <c r="H7" s="214"/>
      <c r="I7" s="214"/>
      <c r="J7" s="215"/>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95" t="s">
        <v>90</v>
      </c>
      <c r="E8" s="196"/>
      <c r="F8" s="196"/>
      <c r="G8" s="196"/>
      <c r="H8" s="196"/>
      <c r="I8" s="196"/>
      <c r="J8" s="19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207" t="s">
        <v>91</v>
      </c>
      <c r="E9" s="198" t="s">
        <v>92</v>
      </c>
      <c r="F9" s="199"/>
      <c r="G9" s="199"/>
      <c r="H9" s="199"/>
      <c r="I9" s="200"/>
      <c r="J9" s="207"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208"/>
      <c r="E10" s="72" t="s">
        <v>94</v>
      </c>
      <c r="F10" s="72" t="s">
        <v>95</v>
      </c>
      <c r="G10" s="72" t="s">
        <v>96</v>
      </c>
      <c r="H10" s="72" t="s">
        <v>97</v>
      </c>
      <c r="I10" s="72" t="s">
        <v>98</v>
      </c>
      <c r="J10" s="20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Finland</v>
      </c>
      <c r="C11" s="56">
        <f>'SUP bottles-PoM'!$E$8</f>
        <v>2023</v>
      </c>
      <c r="D11" s="8" t="s">
        <v>99</v>
      </c>
      <c r="E11" s="46" t="s">
        <v>210</v>
      </c>
      <c r="F11" s="46" t="s">
        <v>210</v>
      </c>
      <c r="G11" s="46" t="s">
        <v>210</v>
      </c>
      <c r="H11" s="46" t="s">
        <v>210</v>
      </c>
      <c r="I11" s="46" t="s">
        <v>207</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Finland</v>
      </c>
      <c r="C12" s="56">
        <f>'SUP bottles-PoM'!$E$8</f>
        <v>2023</v>
      </c>
      <c r="D12" s="8" t="s">
        <v>101</v>
      </c>
      <c r="E12" s="46" t="s">
        <v>210</v>
      </c>
      <c r="F12" s="46" t="s">
        <v>210</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Finland</v>
      </c>
      <c r="C13" s="56">
        <f>'SUP bottles-PoM'!$E$8</f>
        <v>2023</v>
      </c>
      <c r="D13" s="8" t="s">
        <v>102</v>
      </c>
      <c r="E13" s="46" t="s">
        <v>207</v>
      </c>
      <c r="F13" s="46" t="s">
        <v>207</v>
      </c>
      <c r="G13" s="46" t="s">
        <v>207</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Finland</v>
      </c>
      <c r="C14" s="56">
        <f>'SUP bottles-PoM'!$E$8</f>
        <v>2023</v>
      </c>
      <c r="D14" s="8" t="s">
        <v>103</v>
      </c>
      <c r="E14" s="46" t="s">
        <v>207</v>
      </c>
      <c r="F14" s="46" t="s">
        <v>210</v>
      </c>
      <c r="G14" s="46" t="s">
        <v>207</v>
      </c>
      <c r="H14" s="46" t="s">
        <v>207</v>
      </c>
      <c r="I14" s="46" t="s">
        <v>207</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Finland</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210" t="s">
        <v>106</v>
      </c>
      <c r="F17" s="210"/>
      <c r="G17" s="210"/>
      <c r="H17" s="210"/>
      <c r="I17" s="210"/>
      <c r="J17" s="210"/>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95" t="s">
        <v>107</v>
      </c>
      <c r="E19" s="196"/>
      <c r="F19" s="196"/>
      <c r="G19" s="196"/>
      <c r="H19" s="197"/>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216" t="s">
        <v>34</v>
      </c>
      <c r="C20" s="218" t="s">
        <v>35</v>
      </c>
      <c r="D20" s="207" t="s">
        <v>108</v>
      </c>
      <c r="E20" s="198" t="s">
        <v>109</v>
      </c>
      <c r="F20" s="199"/>
      <c r="G20" s="199"/>
      <c r="H20" s="207"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17"/>
      <c r="C21" s="219"/>
      <c r="D21" s="208"/>
      <c r="E21" s="72" t="s">
        <v>94</v>
      </c>
      <c r="F21" s="72" t="s">
        <v>95</v>
      </c>
      <c r="G21" s="72" t="s">
        <v>111</v>
      </c>
      <c r="H21" s="209"/>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73" thickBot="1" x14ac:dyDescent="0.4">
      <c r="A22" s="54"/>
      <c r="B22" s="79" t="str">
        <f>IF('SUP bottles-PoM'!$E$7="&lt; Please select &gt;","&lt; Not selected &gt;",'SUP bottles-PoM'!$E$7)</f>
        <v>Finland</v>
      </c>
      <c r="C22" s="82">
        <f>'SUP bottles-PoM'!$E$8</f>
        <v>2023</v>
      </c>
      <c r="D22" s="8" t="s">
        <v>112</v>
      </c>
      <c r="E22" s="46" t="s">
        <v>210</v>
      </c>
      <c r="F22" s="46" t="s">
        <v>210</v>
      </c>
      <c r="G22" s="46" t="s">
        <v>207</v>
      </c>
      <c r="H22" s="48" t="s">
        <v>268</v>
      </c>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87.5" thickBot="1" x14ac:dyDescent="0.4">
      <c r="A23" s="54"/>
      <c r="B23" s="79" t="str">
        <f>IF('SUP bottles-PoM'!$E$7="&lt; Please select &gt;","&lt; Not selected &gt;",'SUP bottles-PoM'!$E$7)</f>
        <v>Finland</v>
      </c>
      <c r="C23" s="82">
        <f>'SUP bottles-PoM'!$E$8</f>
        <v>2023</v>
      </c>
      <c r="D23" s="8" t="s">
        <v>113</v>
      </c>
      <c r="E23" s="46" t="s">
        <v>207</v>
      </c>
      <c r="F23" s="46" t="s">
        <v>210</v>
      </c>
      <c r="G23" s="46" t="s">
        <v>210</v>
      </c>
      <c r="H23" s="48" t="s">
        <v>269</v>
      </c>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Finland</v>
      </c>
      <c r="C24" s="82">
        <f>'SUP bottles-PoM'!$E$8</f>
        <v>2023</v>
      </c>
      <c r="D24" s="8" t="s">
        <v>114</v>
      </c>
      <c r="E24" s="46" t="s">
        <v>207</v>
      </c>
      <c r="F24" s="46" t="s">
        <v>207</v>
      </c>
      <c r="G24" s="46" t="s">
        <v>207</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Finland</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Finland</v>
      </c>
      <c r="C26" s="82">
        <f>'SUP bottles-PoM'!$E$8</f>
        <v>2023</v>
      </c>
      <c r="D26" s="8" t="s">
        <v>116</v>
      </c>
      <c r="E26" s="46" t="s">
        <v>210</v>
      </c>
      <c r="F26" s="46" t="s">
        <v>210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Finland</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Finland</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Finland</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20" t="s">
        <v>120</v>
      </c>
      <c r="F31" s="220"/>
      <c r="G31" s="220"/>
      <c r="H31" s="220"/>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20" t="s">
        <v>122</v>
      </c>
      <c r="F32" s="220"/>
      <c r="G32" s="220"/>
      <c r="H32" s="220"/>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20" t="s">
        <v>124</v>
      </c>
      <c r="F33" s="220"/>
      <c r="G33" s="220"/>
      <c r="H33" s="220"/>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20" t="s">
        <v>126</v>
      </c>
      <c r="F34" s="220"/>
      <c r="G34" s="220"/>
      <c r="H34" s="220"/>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20" t="s">
        <v>128</v>
      </c>
      <c r="F35" s="220"/>
      <c r="G35" s="220"/>
      <c r="H35" s="220"/>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20" t="s">
        <v>130</v>
      </c>
      <c r="F36" s="220"/>
      <c r="G36" s="220"/>
      <c r="H36" s="220"/>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20" t="s">
        <v>132</v>
      </c>
      <c r="F37" s="220"/>
      <c r="G37" s="220"/>
      <c r="H37" s="220"/>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204" t="s">
        <v>133</v>
      </c>
      <c r="E39" s="205"/>
      <c r="F39" s="205"/>
      <c r="G39" s="205"/>
      <c r="H39" s="206"/>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Finland</v>
      </c>
      <c r="C40" s="82">
        <f>'SUP bottles-PoM'!$E$8</f>
        <v>2023</v>
      </c>
      <c r="D40" s="201"/>
      <c r="E40" s="202"/>
      <c r="F40" s="202"/>
      <c r="G40" s="202"/>
      <c r="H40" s="203"/>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Finland</v>
      </c>
      <c r="C41" s="82">
        <f>'SUP bottles-PoM'!$E$8</f>
        <v>2023</v>
      </c>
      <c r="D41" s="201"/>
      <c r="E41" s="202"/>
      <c r="F41" s="202"/>
      <c r="G41" s="202"/>
      <c r="H41" s="203"/>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Finland</v>
      </c>
      <c r="C42" s="82">
        <f>'SUP bottles-PoM'!$E$8</f>
        <v>2023</v>
      </c>
      <c r="D42" s="201"/>
      <c r="E42" s="202"/>
      <c r="F42" s="202"/>
      <c r="G42" s="202"/>
      <c r="H42" s="203"/>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Finland</v>
      </c>
      <c r="C43" s="82">
        <f>'SUP bottles-PoM'!$E$8</f>
        <v>2023</v>
      </c>
      <c r="D43" s="201"/>
      <c r="E43" s="202"/>
      <c r="F43" s="202"/>
      <c r="G43" s="202"/>
      <c r="H43" s="203"/>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Finland</v>
      </c>
      <c r="C44" s="82">
        <f>'SUP bottles-PoM'!$E$8</f>
        <v>2023</v>
      </c>
      <c r="D44" s="201"/>
      <c r="E44" s="202"/>
      <c r="F44" s="202"/>
      <c r="G44" s="202"/>
      <c r="H44" s="203"/>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204" t="s">
        <v>134</v>
      </c>
      <c r="E46" s="205"/>
      <c r="F46" s="205"/>
      <c r="G46" s="205"/>
      <c r="H46" s="206"/>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224" t="s">
        <v>135</v>
      </c>
      <c r="E47" s="225"/>
      <c r="F47" s="225"/>
      <c r="G47" s="225"/>
      <c r="H47" s="226"/>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Finland</v>
      </c>
      <c r="C48" s="82">
        <f>'SUP bottles-PoM'!$E$8</f>
        <v>2023</v>
      </c>
      <c r="D48" s="201"/>
      <c r="E48" s="202"/>
      <c r="F48" s="202"/>
      <c r="G48" s="202"/>
      <c r="H48" s="203"/>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Finland</v>
      </c>
      <c r="C49" s="82">
        <f>'SUP bottles-PoM'!$E$8</f>
        <v>2023</v>
      </c>
      <c r="D49" s="201"/>
      <c r="E49" s="202"/>
      <c r="F49" s="202"/>
      <c r="G49" s="202"/>
      <c r="H49" s="203"/>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Finland</v>
      </c>
      <c r="C50" s="82">
        <f>'SUP bottles-PoM'!$E$8</f>
        <v>2023</v>
      </c>
      <c r="D50" s="201"/>
      <c r="E50" s="202"/>
      <c r="F50" s="202"/>
      <c r="G50" s="202"/>
      <c r="H50" s="203"/>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Finland</v>
      </c>
      <c r="C51" s="82">
        <f>'SUP bottles-PoM'!$E$8</f>
        <v>2023</v>
      </c>
      <c r="D51" s="201"/>
      <c r="E51" s="202"/>
      <c r="F51" s="202"/>
      <c r="G51" s="202"/>
      <c r="H51" s="203"/>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204" t="s">
        <v>136</v>
      </c>
      <c r="E53" s="205"/>
      <c r="F53" s="205"/>
      <c r="G53" s="205"/>
      <c r="H53" s="206"/>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221" t="s">
        <v>254</v>
      </c>
      <c r="E54" s="222"/>
      <c r="F54" s="222"/>
      <c r="G54" s="222"/>
      <c r="H54" s="223"/>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Finland</v>
      </c>
      <c r="C56" s="82">
        <f>'SUP bottles-PoM'!$E$8</f>
        <v>2023</v>
      </c>
      <c r="D56" s="128" t="s">
        <v>256</v>
      </c>
      <c r="E56" s="129">
        <f>IF(B56="Portugal","Confidential",SUMIF('2022_PoM'!$C$11:$C$35,$B$56,'2022_PoM'!$F$11:$F$36))</f>
        <v>20650</v>
      </c>
      <c r="F56" s="129">
        <f>IF('SUP bottles-PoM'!E11="&lt; Please select &gt;","Please select reporting base in sheet ''SUP bottles-PoM'' ",'SUP bottles-PoM'!E15)</f>
        <v>20960.03</v>
      </c>
      <c r="G56" s="130">
        <f>IFERROR(IF(AND(E56=0,F56=0),0,IF(E56=0,"No value for 2022",(F56-E56)/ABS(E56))),"No variation can be calculated")</f>
        <v>1.5013559322033842E-2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Finland</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Finland</v>
      </c>
      <c r="C58" s="82">
        <f>'SUP bottles-PoM'!$E$8</f>
        <v>2023</v>
      </c>
      <c r="D58" s="128" t="s">
        <v>142</v>
      </c>
      <c r="E58" s="129">
        <f>IF(B56="Portugal","Confidential",SUMIF('2022_SEPCol'!B:B,B56,'2022_SEPCol'!E:E))</f>
        <v>20408.47</v>
      </c>
      <c r="F58" s="129">
        <f>SUM('SUP bottles-Separate collection'!E8:E9)</f>
        <v>19470.75</v>
      </c>
      <c r="G58" s="130">
        <f>IFERROR(IF(AND(E58=0,F58=0),0,IF(E58=0,"No value for 2022",(F58-E58)/ABS(E58))),"No variation can be calculated")</f>
        <v>-4.5947589407731255E-2</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election activeCell="D20" sqref="D20:H20"/>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46" t="s">
        <v>23</v>
      </c>
      <c r="E2" s="151" t="s">
        <v>24</v>
      </c>
      <c r="F2" s="15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7"/>
      <c r="E3" s="153" t="s">
        <v>54</v>
      </c>
      <c r="F3" s="154"/>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8" t="s">
        <v>88</v>
      </c>
      <c r="E5" s="149"/>
      <c r="F5" s="150"/>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143" t="s">
        <v>146</v>
      </c>
      <c r="G9" s="144"/>
      <c r="H9" s="145"/>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Finland</v>
      </c>
      <c r="C10" s="82">
        <f>'SUP bottles-PoM'!$E$8</f>
        <v>2023</v>
      </c>
      <c r="D10" s="51" t="s">
        <v>100</v>
      </c>
      <c r="E10" s="51"/>
      <c r="F10" s="131"/>
      <c r="G10" s="132"/>
      <c r="H10" s="133"/>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Finland</v>
      </c>
      <c r="C11" s="82">
        <f>'SUP bottles-PoM'!$E$8</f>
        <v>2023</v>
      </c>
      <c r="D11" s="51" t="s">
        <v>100</v>
      </c>
      <c r="E11" s="51"/>
      <c r="F11" s="131"/>
      <c r="G11" s="132"/>
      <c r="H11" s="133"/>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Finland</v>
      </c>
      <c r="C12" s="82">
        <f>'SUP bottles-PoM'!$E$8</f>
        <v>2023</v>
      </c>
      <c r="D12" s="51" t="s">
        <v>100</v>
      </c>
      <c r="E12" s="51"/>
      <c r="F12" s="131"/>
      <c r="G12" s="132"/>
      <c r="H12" s="133"/>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Finland</v>
      </c>
      <c r="C13" s="82">
        <f>'SUP bottles-PoM'!$E$8</f>
        <v>2023</v>
      </c>
      <c r="D13" s="51" t="s">
        <v>100</v>
      </c>
      <c r="E13" s="51"/>
      <c r="F13" s="131"/>
      <c r="G13" s="132"/>
      <c r="H13" s="133"/>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Finland</v>
      </c>
      <c r="C14" s="82">
        <f>'SUP bottles-PoM'!$E$8</f>
        <v>2023</v>
      </c>
      <c r="D14" s="51" t="s">
        <v>100</v>
      </c>
      <c r="E14" s="51"/>
      <c r="F14" s="131"/>
      <c r="G14" s="132"/>
      <c r="H14" s="133"/>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134" t="s">
        <v>147</v>
      </c>
      <c r="E17" s="135"/>
      <c r="F17" s="135"/>
      <c r="G17" s="135"/>
      <c r="H17" s="136"/>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137" t="s">
        <v>148</v>
      </c>
      <c r="E18" s="138"/>
      <c r="F18" s="138"/>
      <c r="G18" s="138"/>
      <c r="H18" s="139"/>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Finland</v>
      </c>
      <c r="C19" s="82">
        <f>'SUP bottles-PoM'!$E$8</f>
        <v>2023</v>
      </c>
      <c r="D19" s="140" t="s">
        <v>270</v>
      </c>
      <c r="E19" s="141"/>
      <c r="F19" s="141"/>
      <c r="G19" s="141"/>
      <c r="H19" s="142"/>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Finland</v>
      </c>
      <c r="C20" s="82">
        <f>'SUP bottles-PoM'!$E$8</f>
        <v>2023</v>
      </c>
      <c r="D20" s="131" t="s">
        <v>271</v>
      </c>
      <c r="E20" s="132"/>
      <c r="F20" s="132"/>
      <c r="G20" s="132"/>
      <c r="H20" s="133"/>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Finland</v>
      </c>
      <c r="C21" s="82">
        <f>'SUP bottles-PoM'!$E$8</f>
        <v>2023</v>
      </c>
      <c r="D21" s="131"/>
      <c r="E21" s="132"/>
      <c r="F21" s="132"/>
      <c r="G21" s="132"/>
      <c r="H21" s="133"/>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Finland</v>
      </c>
      <c r="C22" s="82">
        <f>'SUP bottles-PoM'!$E$8</f>
        <v>2023</v>
      </c>
      <c r="D22" s="131"/>
      <c r="E22" s="132"/>
      <c r="F22" s="132"/>
      <c r="G22" s="132"/>
      <c r="H22" s="133"/>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Finland</v>
      </c>
      <c r="C23" s="82">
        <f>'SUP bottles-PoM'!$E$8</f>
        <v>2023</v>
      </c>
      <c r="D23" s="131"/>
      <c r="E23" s="132"/>
      <c r="F23" s="132"/>
      <c r="G23" s="132"/>
      <c r="H23" s="133"/>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3" t="s">
        <v>149</v>
      </c>
      <c r="B2" s="233"/>
      <c r="C2" s="233"/>
      <c r="D2" s="233"/>
      <c r="E2" s="23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8" t="s">
        <v>150</v>
      </c>
      <c r="B4" s="238"/>
      <c r="C4" s="238"/>
      <c r="D4" s="238"/>
      <c r="E4" s="238"/>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0" t="s">
        <v>151</v>
      </c>
      <c r="D5" s="240"/>
      <c r="E5" s="24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Finland</v>
      </c>
      <c r="B6" s="84">
        <f>'SUP bottles-PoM'!E$8</f>
        <v>2023</v>
      </c>
      <c r="C6" s="23" t="s">
        <v>152</v>
      </c>
      <c r="D6" s="22" t="s">
        <v>153</v>
      </c>
      <c r="E6" s="41">
        <f>'SUP bottles-PoM'!E15</f>
        <v>20960.03</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Finland</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Finland</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Finland</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Finland</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Finland</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Finland</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Finland</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Finland</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Finland</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0" t="s">
        <v>172</v>
      </c>
      <c r="D16" s="240"/>
      <c r="E16" s="2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Finland</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Finland</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Finland</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Finland</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8" t="s">
        <v>177</v>
      </c>
      <c r="B22" s="238"/>
      <c r="C22" s="238"/>
      <c r="D22" s="238"/>
      <c r="E22" s="23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Finland</v>
      </c>
      <c r="B24" s="84">
        <f>'SUP bottles-PoM'!E$8</f>
        <v>2023</v>
      </c>
      <c r="C24" s="24" t="s">
        <v>178</v>
      </c>
      <c r="D24" s="11" t="s">
        <v>179</v>
      </c>
      <c r="E24" s="41">
        <f>'SUP bottles-Separate collection'!E8</f>
        <v>19018</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Finland</v>
      </c>
      <c r="B25" s="84">
        <f>'SUP bottles-PoM'!E$8</f>
        <v>2023</v>
      </c>
      <c r="C25" s="24" t="s">
        <v>180</v>
      </c>
      <c r="D25" s="11" t="s">
        <v>181</v>
      </c>
      <c r="E25" s="41">
        <f>'SUP bottles-Separate collection'!E9</f>
        <v>452.75</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9" t="s">
        <v>183</v>
      </c>
      <c r="B29" s="239"/>
      <c r="C29" s="239"/>
      <c r="D29" s="239"/>
      <c r="E29" s="239"/>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Finland</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6" t="s">
        <v>189</v>
      </c>
      <c r="E32" s="23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Finland</v>
      </c>
      <c r="B33" s="26">
        <f>'SUP bottles-PoM'!E$8</f>
        <v>2023</v>
      </c>
      <c r="D33" s="3" t="s">
        <v>190</v>
      </c>
      <c r="E33" s="12">
        <f>(SUM(E$24:E$25)/E$6)*100</f>
        <v>92.894666658396957</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Finland</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Finland</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5" t="s">
        <v>193</v>
      </c>
      <c r="B37" s="235"/>
      <c r="C37" s="235"/>
      <c r="D37" s="235"/>
      <c r="E37" s="235"/>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7" t="s">
        <v>197</v>
      </c>
      <c r="B40" s="228"/>
      <c r="C40" s="228"/>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7" t="s">
        <v>199</v>
      </c>
      <c r="B41" s="228"/>
      <c r="C41" s="228"/>
      <c r="D41" s="35">
        <f>COUNTA('QC I,II'!D20)+COUNTBLANK('QC I,II'!D20)</f>
        <v>1</v>
      </c>
      <c r="E41" s="37">
        <f>COUNTIF('QC I,II'!D20:D23,"*")</f>
        <v>4</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29" t="s">
        <v>16</v>
      </c>
      <c r="B42" s="230"/>
      <c r="C42" s="230"/>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7" t="s">
        <v>75</v>
      </c>
      <c r="B43" s="228"/>
      <c r="C43" s="228"/>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7" t="s">
        <v>84</v>
      </c>
      <c r="B44" s="228"/>
      <c r="C44" s="228"/>
      <c r="D44" s="35">
        <f>(COUNTA('QC III'!D26:F30)+COUNTBLANK('QC III'!D26:F30))/3</f>
        <v>5</v>
      </c>
      <c r="E44" s="37">
        <f>COUNTIF('QC III'!D26:F30,"*")</f>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29" t="s">
        <v>18</v>
      </c>
      <c r="B45" s="230"/>
      <c r="C45" s="230"/>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7" t="s">
        <v>90</v>
      </c>
      <c r="B46" s="228"/>
      <c r="C46" s="228"/>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7" t="s">
        <v>107</v>
      </c>
      <c r="B47" s="228"/>
      <c r="C47" s="228"/>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1" t="s">
        <v>136</v>
      </c>
      <c r="B48" s="232"/>
      <c r="C48" s="232"/>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29" t="s">
        <v>20</v>
      </c>
      <c r="B49" s="230"/>
      <c r="C49" s="230"/>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7" t="s">
        <v>147</v>
      </c>
      <c r="B50" s="228"/>
      <c r="C50" s="228"/>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34"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1"/>
      <c r="B3" s="241"/>
      <c r="C3" s="249"/>
      <c r="D3" s="251" t="s">
        <v>239</v>
      </c>
      <c r="E3" s="252"/>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row>
    <row r="4" spans="1:99" ht="19" thickBot="1" x14ac:dyDescent="0.4">
      <c r="A4" s="242"/>
      <c r="B4" s="242"/>
      <c r="C4" s="250"/>
      <c r="D4" s="253" t="s">
        <v>240</v>
      </c>
      <c r="E4" s="254"/>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c r="AL4" s="242"/>
      <c r="AM4" s="242"/>
      <c r="AN4" s="242"/>
      <c r="AO4" s="242"/>
      <c r="AP4" s="242"/>
      <c r="AQ4" s="242"/>
      <c r="AR4" s="242"/>
      <c r="AS4" s="242"/>
      <c r="AT4" s="242"/>
      <c r="AU4" s="242"/>
      <c r="AV4" s="242"/>
      <c r="AW4" s="242"/>
      <c r="AX4" s="242"/>
      <c r="AY4" s="242"/>
      <c r="AZ4" s="242"/>
      <c r="BA4" s="242"/>
      <c r="BB4" s="242"/>
      <c r="BC4" s="242"/>
      <c r="BD4" s="242"/>
      <c r="BE4" s="242"/>
      <c r="BF4" s="242"/>
      <c r="BG4" s="242"/>
      <c r="BH4" s="242"/>
      <c r="BI4" s="242"/>
      <c r="BJ4" s="242"/>
      <c r="BK4" s="242"/>
      <c r="BL4" s="242"/>
      <c r="BM4" s="242"/>
      <c r="BN4" s="242"/>
      <c r="BO4" s="242"/>
      <c r="BP4" s="242"/>
      <c r="BQ4" s="242"/>
      <c r="BR4" s="242"/>
      <c r="BS4" s="242"/>
      <c r="BT4" s="242"/>
      <c r="BU4" s="242"/>
      <c r="BV4" s="242"/>
      <c r="BW4" s="242"/>
      <c r="BX4" s="242"/>
      <c r="BY4" s="242"/>
      <c r="BZ4" s="242"/>
      <c r="CA4" s="242"/>
      <c r="CB4" s="242"/>
      <c r="CC4" s="242"/>
      <c r="CD4" s="242"/>
      <c r="CE4" s="242"/>
      <c r="CF4" s="242"/>
      <c r="CG4" s="242"/>
      <c r="CH4" s="242"/>
      <c r="CI4" s="242"/>
      <c r="CJ4" s="242"/>
      <c r="CK4" s="242"/>
      <c r="CL4" s="242"/>
      <c r="CM4" s="242"/>
      <c r="CN4" s="242"/>
      <c r="CO4" s="242"/>
      <c r="CP4" s="242"/>
      <c r="CQ4" s="242"/>
      <c r="CR4" s="242"/>
      <c r="CS4" s="242"/>
      <c r="CT4" s="242"/>
      <c r="CU4" s="242"/>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1"/>
      <c r="B6" s="243" t="s">
        <v>34</v>
      </c>
      <c r="C6" s="243" t="s">
        <v>35</v>
      </c>
      <c r="D6" s="245" t="s">
        <v>249</v>
      </c>
      <c r="E6" s="246"/>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c r="AW6" s="241"/>
      <c r="AX6" s="241"/>
      <c r="AY6" s="241"/>
      <c r="AZ6" s="241"/>
      <c r="BA6" s="241"/>
      <c r="BB6" s="241"/>
      <c r="BC6" s="241"/>
      <c r="BD6" s="241"/>
      <c r="BE6" s="241"/>
      <c r="BF6" s="241"/>
      <c r="BG6" s="241"/>
      <c r="BH6" s="241"/>
      <c r="BI6" s="241"/>
      <c r="BJ6" s="241"/>
      <c r="BK6" s="241"/>
      <c r="BL6" s="241"/>
      <c r="BM6" s="241"/>
      <c r="BN6" s="241"/>
      <c r="BO6" s="241"/>
      <c r="BP6" s="241"/>
      <c r="BQ6" s="241"/>
      <c r="BR6" s="241"/>
      <c r="BS6" s="241"/>
      <c r="BT6" s="241"/>
      <c r="BU6" s="241"/>
      <c r="BV6" s="241"/>
      <c r="BW6" s="241"/>
      <c r="BX6" s="241"/>
      <c r="BY6" s="241"/>
      <c r="BZ6" s="241"/>
      <c r="CA6" s="241"/>
      <c r="CB6" s="241"/>
      <c r="CC6" s="241"/>
      <c r="CD6" s="241"/>
      <c r="CE6" s="241"/>
      <c r="CF6" s="241"/>
      <c r="CG6" s="241"/>
      <c r="CH6" s="241"/>
      <c r="CI6" s="241"/>
      <c r="CJ6" s="241"/>
      <c r="CK6" s="241"/>
      <c r="CL6" s="241"/>
      <c r="CM6" s="241"/>
      <c r="CN6" s="241"/>
      <c r="CO6" s="241"/>
      <c r="CP6" s="241"/>
      <c r="CQ6" s="241"/>
      <c r="CR6" s="241"/>
      <c r="CS6" s="241"/>
      <c r="CT6" s="241"/>
      <c r="CU6" s="241"/>
    </row>
    <row r="7" spans="1:99" ht="16" thickBot="1" x14ac:dyDescent="0.4">
      <c r="A7" s="242"/>
      <c r="B7" s="244"/>
      <c r="C7" s="244"/>
      <c r="D7" s="247" t="s">
        <v>250</v>
      </c>
      <c r="E7" s="248"/>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29.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29.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29.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29.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29.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29.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29.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29.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29.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29.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29.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29.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29.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29.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29.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29.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29.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29.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29.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29.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29.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29.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29.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29.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29.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29.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29.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29.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29.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TAIMI Työtiladokumentti" ma:contentTypeID="0x01010040485BB5EA91409BADF540D1B0254D3304005568017101EBE74289B35FABA8D7DD19" ma:contentTypeVersion="25988" ma:contentTypeDescription="Taimin työtiloissa käytettävä sisältötyyppi. Pohjautuu TAIMI Yleisdokumentti-sisältötyyppiin, josta on siivottu mm. joitakin viestinnällisen intran metatietoja pois ja järjestetty metatiedot eri järjestykseen." ma:contentTypeScope="" ma:versionID="3ef3486cb3a6181d3b2c353f792ebf87">
  <xsd:schema xmlns:xsd="http://www.w3.org/2001/XMLSchema" xmlns:xs="http://www.w3.org/2001/XMLSchema" xmlns:p="http://schemas.microsoft.com/office/2006/metadata/properties" xmlns:ns2="a90a8554-5475-4609-9feb-2f024996965b" targetNamespace="http://schemas.microsoft.com/office/2006/metadata/properties" ma:root="true" ma:fieldsID="3fda80136ab408611348637a38b57357" ns2:_="">
    <xsd:import namespace="a90a8554-5475-4609-9feb-2f024996965b"/>
    <xsd:element name="properties">
      <xsd:complexType>
        <xsd:sequence>
          <xsd:element name="documentManagement">
            <xsd:complexType>
              <xsd:all>
                <xsd:element ref="ns2:Päiväys" minOccurs="0"/>
                <xsd:element ref="ns2:Dokumenttityyppi" minOccurs="0"/>
                <xsd:element ref="ns2:Dokumentin_x0020_tila" minOccurs="0"/>
                <xsd:element ref="ns2:KEHALaatija" minOccurs="0"/>
                <xsd:element ref="ns2:Lisatieto" minOccurs="0"/>
                <xsd:element ref="ns2:Diaarinumero" minOccurs="0"/>
                <xsd:element ref="ns2:h5218b789dcc4879ac7e2471126f729c" minOccurs="0"/>
                <xsd:element ref="ns2:cdf3ae8bf76741b5a3048f7f7f6eee61" minOccurs="0"/>
                <xsd:element ref="ns2:TaxCatchAll" minOccurs="0"/>
                <xsd:element ref="ns2:ic4bbedd957942e9b7ae9016b7d801af" minOccurs="0"/>
                <xsd:element ref="ns2:ha41659fa04643d0ac27d4c98155f03c" minOccurs="0"/>
                <xsd:element ref="ns2:TaxCatchAllLabel" minOccurs="0"/>
                <xsd:element ref="ns2:Projekt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0a8554-5475-4609-9feb-2f024996965b" elementFormDefault="qualified">
    <xsd:import namespace="http://schemas.microsoft.com/office/2006/documentManagement/types"/>
    <xsd:import namespace="http://schemas.microsoft.com/office/infopath/2007/PartnerControls"/>
    <xsd:element name="Päiväys" ma:index="2" nillable="true" ma:displayName="Päiväys" ma:description="Päivämäärä muodossa pp.kk.vvvv   HUOM! Ei ole sama kuin Muokkauspäivä, joka muuttuu aina kun dokumentin sisältöä tai ominaisuuksia muutetaan" ma:format="DateOnly" ma:internalName="P_x00e4_iv_x00e4_ys">
      <xsd:simpleType>
        <xsd:restriction base="dms:DateTime"/>
      </xsd:simpleType>
    </xsd:element>
    <xsd:element name="Dokumenttityyppi" ma:index="3" nillable="true" ma:displayName="Dokumenttityyppi" ma:description="Valitse dokumentin sisältöä ja käyttötarkoitusta kuvaava dokumenttityyppi. Käytä yleistyyppejä eli esim. Henkilöstösuunnitelma ja Taloussuunnitelma ovat molemmat Suunnitelma-tyyppisiä. Tarkenna tyyppiä tarvittaessa esim. dokumentin nimessä." ma:format="Dropdown" ma:indexed="true" ma:internalName="Dokumenttityyppi">
      <xsd:simpleType>
        <xsd:restriction base="dms:Choice">
          <xsd:enumeration value="TUNTEMATON"/>
          <xsd:enumeration value="Muu dokumenttityyppi"/>
          <xsd:enumeration value="Aloite"/>
          <xsd:enumeration value="Analyysi"/>
          <xsd:enumeration value="Ansioluettelo"/>
          <xsd:enumeration value="Arvio"/>
          <xsd:enumeration value="Arviointi"/>
          <xsd:enumeration value="Asettamispäätös"/>
          <xsd:enumeration value="Asetus"/>
          <xsd:enumeration value="Asiakirjamalli"/>
          <xsd:enumeration value="Asialista"/>
          <xsd:enumeration value="Ehdotus"/>
          <xsd:enumeration value="Esite"/>
          <xsd:enumeration value="Esittely"/>
          <xsd:enumeration value="Esitys"/>
          <xsd:enumeration value="Esityslista"/>
          <xsd:enumeration value="Haaste"/>
          <xsd:enumeration value="Hakemus"/>
          <xsd:enumeration value="Hankekortti"/>
          <xsd:enumeration value="Hinnasto"/>
          <xsd:enumeration value="Huomautus"/>
          <xsd:enumeration value="Hyvitys"/>
          <xsd:enumeration value="Hyväksyminen"/>
          <xsd:enumeration value="Ilmoitus"/>
          <xsd:enumeration value="Jälkiarviointi"/>
          <xsd:enumeration value="Kannanotto"/>
          <xsd:enumeration value="Kartta"/>
          <xsd:enumeration value="Kehittämisehdotus"/>
          <xsd:enumeration value="Kehotus"/>
          <xsd:enumeration value="Kirje"/>
          <xsd:enumeration value="Kokouskutsu"/>
          <xsd:enumeration value="Korvaus"/>
          <xsd:enumeration value="Kuittauspyyntö"/>
          <xsd:enumeration value="Kuitti"/>
          <xsd:enumeration value="Kustannusarvio"/>
          <xsd:enumeration value="Kutsu"/>
          <xsd:enumeration value="Kuuleminen"/>
          <xsd:enumeration value="Kuulutus"/>
          <xsd:enumeration value="Kuva"/>
          <xsd:enumeration value="Kuvaus"/>
          <xsd:enumeration value="Laskelma"/>
          <xsd:enumeration value="Lasku"/>
          <xsd:enumeration value="Lausunto"/>
          <xsd:enumeration value="Lausuntopyyntö"/>
          <xsd:enumeration value="Liite"/>
          <xsd:enumeration value="Linkki"/>
          <xsd:enumeration value="Lista"/>
          <xsd:enumeration value="Lomake"/>
          <xsd:enumeration value="Loppuraportti"/>
          <xsd:enumeration value="Luettelo"/>
          <xsd:enumeration value="Lupa"/>
          <xsd:enumeration value="Lupaehdot"/>
          <xsd:enumeration value="Lähete"/>
          <xsd:enumeration value="Määrittely"/>
          <xsd:enumeration value="Määritys"/>
          <xsd:enumeration value="Määrärahakirje"/>
          <xsd:enumeration value="Muistio"/>
          <xsd:enumeration value="Muutosilmoitus"/>
          <xsd:enumeration value="Nimitys"/>
          <xsd:enumeration value="Ohje"/>
          <xsd:enumeration value="Ohjelma"/>
          <xsd:enumeration value="Oikaisupäätös"/>
          <xsd:enumeration value="Oikaisuohje"/>
          <xsd:enumeration value="Palautuspyyntö"/>
          <xsd:enumeration value="Palvelukuvaus"/>
          <xsd:enumeration value="Pelastussuunnitelma"/>
          <xsd:enumeration value="Perustelumuistio"/>
          <xsd:enumeration value="Perusteltu päätelmä"/>
          <xsd:enumeration value="Politiikka"/>
          <xsd:enumeration value="Posteri"/>
          <xsd:enumeration value="Projektiehdotus"/>
          <xsd:enumeration value="Projektisuunnitelma"/>
          <xsd:enumeration value="Prosessikuvaus"/>
          <xsd:enumeration value="Pyyntö"/>
          <xsd:enumeration value="Päätös"/>
          <xsd:enumeration value="Pöytäkirja"/>
          <xsd:enumeration value="Raportti"/>
          <xsd:enumeration value="Ratkaisu"/>
          <xsd:enumeration value="Rekisteriseloste"/>
          <xsd:enumeration value="Reklamaatio"/>
          <xsd:enumeration value="Resurssivaraus"/>
          <xsd:enumeration value="Saate"/>
          <xsd:enumeration value="Selvitys"/>
          <xsd:enumeration value="Selvityspyyntö"/>
          <xsd:enumeration value="Sitoumus"/>
          <xsd:enumeration value="Sivusto"/>
          <xsd:enumeration value="Sopimus"/>
          <xsd:enumeration value="Strategia"/>
          <xsd:enumeration value="Suunnitelma"/>
          <xsd:enumeration value="Sähköpostiviesti"/>
          <xsd:enumeration value="Tarjous"/>
          <xsd:enumeration value="Tarjouspyyntö"/>
          <xsd:enumeration value="Tarkastus"/>
          <xsd:enumeration value="Tehtävänkuva"/>
          <xsd:enumeration value="Tiedote"/>
          <xsd:enumeration value="Tietojärjestelmäseloste"/>
          <xsd:enumeration value="Tietosuojaseloste"/>
          <xsd:enumeration value="Tietosuojakortti"/>
          <xsd:enumeration value="Tilaus"/>
          <xsd:enumeration value="Tilausvahvistus"/>
          <xsd:enumeration value="Todistus"/>
          <xsd:enumeration value="Toimeksianto"/>
          <xsd:enumeration value="Tosite"/>
          <xsd:enumeration value="Työjärjestys"/>
          <xsd:enumeration value="Urakkaohjelma"/>
          <xsd:enumeration value="Uutiskirje"/>
          <xsd:enumeration value="Vaatimus"/>
          <xsd:enumeration value="Valitus"/>
          <xsd:enumeration value="Valitusosoitus"/>
          <xsd:enumeration value="Vastaus"/>
          <xsd:enumeration value="Vastine"/>
          <xsd:enumeration value="Video"/>
          <xsd:enumeration value="Yhteenveto"/>
          <xsd:enumeration value="Äänitiedosto"/>
          <xsd:enumeration value="Palvelusopimus"/>
          <xsd:enumeration value="Toimeksiantosopimus"/>
          <xsd:enumeration value="Toimitussopimus"/>
          <xsd:enumeration value="Toimittajasopimus"/>
          <xsd:enumeration value="Tietoturvallisuussopimus"/>
          <xsd:enumeration value="Tutkintapyyntö"/>
          <xsd:enumeration value="Työmääräarvio"/>
          <xsd:enumeration value="Vaatimusmäärittely"/>
        </xsd:restriction>
      </xsd:simpleType>
    </xsd:element>
    <xsd:element name="Dokumentin_x0020_tila" ma:index="4" nillable="true" ma:displayName="Dokumentin tila" ma:description="Valitse dokumentin tila" ma:format="Dropdown" ma:internalName="Dokumentin_x0020_tila">
      <xsd:simpleType>
        <xsd:restriction base="dms:Choice">
          <xsd:enumeration value="Luonnos"/>
          <xsd:enumeration value="Lausunnolla"/>
          <xsd:enumeration value="Katselmoitavana"/>
          <xsd:enumeration value="Kommentoitavana"/>
          <xsd:enumeration value="Valmis"/>
          <xsd:enumeration value="Hyväksytty"/>
          <xsd:enumeration value="Allekirjoitettu"/>
          <xsd:enumeration value="Arkistoitu"/>
          <xsd:enumeration value="Toimitettu allekirjoitettavaksi"/>
        </xsd:restriction>
      </xsd:simpleType>
    </xsd:element>
    <xsd:element name="KEHALaatija" ma:index="5" nillable="true" ma:displayName="Laatija" ma:description="Dokumentin laatija(t)/kirjoittaja(t)/valmistelija(t). Kirjoita muodossa Sukunimi Etunimi ja useampi nimi pilkulla erotettuina. Laatijaorganisaatio on omana tietonaan. HUOM! Ei ole sama kuin Muokkaaja, joka päivittyy aina automaattisesti!" ma:internalName="KEHALaatija">
      <xsd:simpleType>
        <xsd:restriction base="dms:Text">
          <xsd:maxLength value="255"/>
        </xsd:restriction>
      </xsd:simpleType>
    </xsd:element>
    <xsd:element name="Lisatieto" ma:index="7" nillable="true" ma:displayName="Lisatieto" ma:description="Dokumenttiin liittyvä vapaamuotoinen lisätieto" ma:internalName="Lisatieto">
      <xsd:simpleType>
        <xsd:restriction base="dms:Text">
          <xsd:maxLength value="255"/>
        </xsd:restriction>
      </xsd:simpleType>
    </xsd:element>
    <xsd:element name="Diaarinumero" ma:index="8" nillable="true" ma:displayName="Diaarinumero" ma:description="Arkistoitavat dokumentit pitää toimittaa viraston asiankäsittelyjärjestelmään (esim. USPA), josta saadaan dokumentille diaarinumero/asian tunnus. Dokumentin tallentaminen työtilaan ei vastaa arkistointia vaan on lähinnä työkappale tai kopio! Kirjoita tähän asiankäsittelyjärjestelmästä saatu diaarinumero. Jos tässä diaarinumerokentässä on tieto, silloin alkuperäinen dokumentti on löydettävissä asiankäsittelyjärjestelmästä samalla diaarinumerolla." ma:indexed="true" ma:internalName="Diaarinumero">
      <xsd:simpleType>
        <xsd:restriction base="dms:Text">
          <xsd:maxLength value="255"/>
        </xsd:restriction>
      </xsd:simpleType>
    </xsd:element>
    <xsd:element name="h5218b789dcc4879ac7e2471126f729c" ma:index="17" nillable="true" ma:taxonomy="true" ma:internalName="h5218b789dcc4879ac7e2471126f729c" ma:taxonomyFieldName="Laatijaorganisaatio" ma:displayName="Laatijaorganisaatio" ma:default="" ma:fieldId="{15218b78-9dcc-4879-ac7e-2471126f729c}" ma:sspId="d2c86073-d20c-4242-97f1-555d65605501" ma:termSetId="3048278a-efee-4f89-97d2-3a09c7261644" ma:anchorId="00000000-0000-0000-0000-000000000000" ma:open="true" ma:isKeyword="false">
      <xsd:complexType>
        <xsd:sequence>
          <xsd:element ref="pc:Terms" minOccurs="0" maxOccurs="1"/>
        </xsd:sequence>
      </xsd:complexType>
    </xsd:element>
    <xsd:element name="cdf3ae8bf76741b5a3048f7f7f6eee61" ma:index="19" nillable="true" ma:taxonomy="true" ma:internalName="cdf3ae8bf76741b5a3048f7f7f6eee61" ma:taxonomyFieldName="Kohdevirastot" ma:displayName="Kohdevirastot" ma:default="" ma:fieldId="{cdf3ae8b-f767-41b5-a304-8f7f7f6eee61}" ma:taxonomyMulti="true" ma:sspId="d2c86073-d20c-4242-97f1-555d65605501" ma:termSetId="63820ef9-0d8b-440d-bb2a-a34f31636611"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82cdd2f2-290b-4248-98ce-8660527d5bf4}" ma:internalName="TaxCatchAll" ma:showField="CatchAllData" ma:web="8a640c05-48ea-4462-ae88-44cd5fd043dc">
      <xsd:complexType>
        <xsd:complexContent>
          <xsd:extension base="dms:MultiChoiceLookup">
            <xsd:sequence>
              <xsd:element name="Value" type="dms:Lookup" maxOccurs="unbounded" minOccurs="0" nillable="true"/>
            </xsd:sequence>
          </xsd:extension>
        </xsd:complexContent>
      </xsd:complexType>
    </xsd:element>
    <xsd:element name="ic4bbedd957942e9b7ae9016b7d801af" ma:index="21" nillable="true" ma:taxonomy="true" ma:internalName="ic4bbedd957942e9b7ae9016b7d801af" ma:taxonomyFieldName="Kohdepaikkakunnat" ma:displayName="Kohdepaikkakunnat" ma:default="" ma:fieldId="{2c4bbedd-9579-42e9-b7ae-9016b7d801af}" ma:taxonomyMulti="true" ma:sspId="d2c86073-d20c-4242-97f1-555d65605501" ma:termSetId="0dc2f29c-0234-492f-8714-dea2e1be5dcc" ma:anchorId="00000000-0000-0000-0000-000000000000" ma:open="false" ma:isKeyword="false">
      <xsd:complexType>
        <xsd:sequence>
          <xsd:element ref="pc:Terms" minOccurs="0" maxOccurs="1"/>
        </xsd:sequence>
      </xsd:complexType>
    </xsd:element>
    <xsd:element name="ha41659fa04643d0ac27d4c98155f03c" ma:index="22" nillable="true" ma:taxonomy="true" ma:internalName="ha41659fa04643d0ac27d4c98155f03c" ma:taxonomyFieldName="Sis_x00e4_lt_x00f6_aihe" ma:displayName="Sisältöaihe" ma:default="" ma:fieldId="{1a41659f-a046-43d0-ac27-d4c98155f03c}" ma:sspId="d2c86073-d20c-4242-97f1-555d65605501" ma:termSetId="908b95f9-7a2e-4422-b2f4-f82e2c0341e9" ma:anchorId="00000000-0000-0000-0000-000000000000" ma:open="false" ma:isKeyword="false">
      <xsd:complexType>
        <xsd:sequence>
          <xsd:element ref="pc:Terms" minOccurs="0" maxOccurs="1"/>
        </xsd:sequence>
      </xsd:complexType>
    </xsd:element>
    <xsd:element name="TaxCatchAllLabel" ma:index="23" nillable="true" ma:displayName="Taxonomy Catch All Column1" ma:hidden="true" ma:list="{82cdd2f2-290b-4248-98ce-8660527d5bf4}" ma:internalName="TaxCatchAllLabel" ma:readOnly="true" ma:showField="CatchAllDataLabel" ma:web="8a640c05-48ea-4462-ae88-44cd5fd043dc">
      <xsd:complexType>
        <xsd:complexContent>
          <xsd:extension base="dms:MultiChoiceLookup">
            <xsd:sequence>
              <xsd:element name="Value" type="dms:Lookup" maxOccurs="unbounded" minOccurs="0" nillable="true"/>
            </xsd:sequence>
          </xsd:extension>
        </xsd:complexContent>
      </xsd:complexType>
    </xsd:element>
    <xsd:element name="Projekti" ma:index="24" nillable="true" ma:displayName="Projekti" ma:description="Projektin nimi, lyhenne tai tunniste (esim. projektinumero). Jos käytetään projektin nimeä, kiinnitä huomiota oikeinkirjoitukseen, jotta Projekti-metatiedolla voidaan helposti hakea yhteen tietytyn projektiin liittyvät dokumentit." ma:internalName="Projekti">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Sisältölaji"/>
        <xsd:element ref="dc:title" minOccurs="0" maxOccurs="1" ma:index="1" ma:displayName="Otsikk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2177FF-47F7-4503-B020-C11E6D77C1B3}"/>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 ds:uri="a90a8554-5475-4609-9feb-2f024996965b"/>
  </ds:schemaRefs>
</ds:datastoreItem>
</file>

<file path=customXml/itemProps4.xml><?xml version="1.0" encoding="utf-8"?>
<ds:datastoreItem xmlns:ds="http://schemas.openxmlformats.org/officeDocument/2006/customXml" ds:itemID="{4114B3E4-9110-43E0-92C6-BCC484E379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0a8554-5475-4609-9feb-2f02499696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2026-04-14T12:23:19Z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y fmtid="{D5CDD505-2E9C-101B-9397-08002B2CF9AE}" pid="18" name="Kohdepaikkakunnat">
    <vt:lpwstr/>
  </property>
  <property fmtid="{D5CDD505-2E9C-101B-9397-08002B2CF9AE}" pid="19" name="Laatijaorganisaatio">
    <vt:lpwstr/>
  </property>
  <property fmtid="{D5CDD505-2E9C-101B-9397-08002B2CF9AE}" pid="20" name="Sis_x00e4_lt_x00f6_aihe">
    <vt:lpwstr/>
  </property>
  <property fmtid="{D5CDD505-2E9C-101B-9397-08002B2CF9AE}" pid="21" name="Kohdevirastot">
    <vt:lpwstr/>
  </property>
  <property fmtid="{D5CDD505-2E9C-101B-9397-08002B2CF9AE}" pid="22" name="lcf76f155ced4ddcb4097134ff3c332f">
    <vt:lpwstr/>
  </property>
  <property fmtid="{D5CDD505-2E9C-101B-9397-08002B2CF9AE}" pid="23" name="Sisältöaihe">
    <vt:lpwstr/>
  </property>
</Properties>
</file>